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<sst xmlns="http://schemas.openxmlformats.org/spreadsheetml/2006/main" count="82" uniqueCount="79">
  <si>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</si>
  <si>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</si>
  <si>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</si>
  <si>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</si>
  <si>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</si>
  <si>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</si>
  <si>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4162.010.26.1.5410-2025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</si>
  <si>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</si>
  <si>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</si>
  <si>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</si>
  <si>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</si>
  <si>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</si>
  <si>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TRES MILLONES CUATROCIENTOS CATORCE MIL PESOS MCTE</t>
  </si>
  <si>
    <t>OBJETO: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</si>
  <si>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</si>
  <si>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CONTRATISTA/ ASOCIADO:</t>
  </si>
  <si>
    <t>JUAN FELIPE DELGADO RODRÍGUEZ</t>
  </si>
  <si>
    <t>IDENTIFICACIÓN:</t>
  </si>
  <si>
    <t>1.1.44.163.352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</si>
  <si>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</si>
  <si>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RAMIREZ MUNEVAR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</si>
  <si>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</si>
  <si>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</si>
  <si>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</si>
  <si>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</si>
  <si>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</si>
  <si>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</si>
  <si>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</si>
  <si>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</si>
  <si>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</si>
  <si>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</si>
  <si>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</si>
  <si>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</si>
  <si>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</si>
  <si>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</si>
  <si>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</si>
  <si>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</si>
  <si>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</si>
  <si>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</si>
  <si>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</si>
  <si>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</si>
  <si>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</si>
  <si>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</si>
  <si>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</si>
  <si>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</si>
  <si>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</si>
  <si>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</si>
  <si>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</si>
  <si>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</si>
  <si>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</si>
  <si>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</si>
  <si>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</si>
  <si>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</si>
  <si>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</si>
  <si>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</si>
  <si>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</si>
  <si>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</si>
  <si>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</si>
  <si>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</si>
  <si>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</si>
  <si>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</si>
  <si>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</si>
  <si>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</si>
  <si>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</si>
  <si>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</si>
  <si>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t>Fecha de elaboración de la revaluación: 9/enero/2026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</si>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</sst>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4" fillId="0" fontId="2" numFmtId="0" xfId="0" applyAlignment="1" applyBorder="1" applyFont="1">
      <alignment horizontal="left" readingOrder="0" shrinkToFit="0" vertical="center" wrapText="1"/>
    </xf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8" fillId="0" fontId="2" numFmtId="0" xfId="0" applyAlignment="1" applyBorder="1" applyFont="1">
      <alignment horizontal="left" readingOrder="0" shrinkToFit="0" vertical="center" wrapText="1"/>
    </xf>
    <xf borderId="1" fillId="0" fontId="2" numFmtId="0" xfId="0" applyAlignment="1" applyBorder="1" applyFont="1">
      <alignment horizontal="left" readingOrder="0" shrinkToFit="0" vertical="center" wrapText="1"/>
    </xf>
    <xf borderId="1" fillId="0" fontId="2" numFmtId="3" xfId="0" applyAlignment="1" applyBorder="1" applyFont="1" applyNumberFormat="1">
      <alignment horizontal="left" readingOrder="0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5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5" fillId="0" fontId="5" numFmtId="0" xfId="0" applyAlignment="1" applyBorder="1" applyFont="1">
      <alignment horizontal="left"/>
    </xf>
    <xf borderId="8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74050" y="3170400"/>
              <a:chExt cx="8343900" cy="1219200"/>
            </a:xfrm>
          </xdr:grpSpPr>
          <xdr:sp>
            <xdr:nvSpPr>
              <xdr:cNvPr id="6" name="Shape 6"/>
              <xdr:cNvSpPr/>
            </xdr:nvSpPr>
            <xdr:spPr>
              <a:xfrm>
                <a:off x="1174050" y="3170400"/>
                <a:ext cx="8343900" cy="12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74050" y="3170400"/>
                <a:ext cx="8343900" cy="1219200"/>
                <a:chOff x="1174050" y="3170400"/>
                <a:chExt cx="8343900" cy="1219200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1174050" y="3170400"/>
                  <a:ext cx="8343900" cy="121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1174050" y="3170400"/>
                  <a:ext cx="8343900" cy="1219200"/>
                  <a:chOff x="1174050" y="3170400"/>
                  <a:chExt cx="8343900" cy="1219200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1174050" y="3170400"/>
                    <a:ext cx="8343900" cy="12192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1174050" y="3170400"/>
                    <a:ext cx="8343900" cy="1219200"/>
                    <a:chOff x="1174050" y="3170400"/>
                    <a:chExt cx="8343900" cy="1219200"/>
                  </a:xfrm>
                </xdr:grpSpPr>
                <xdr:sp>
                  <xdr:nvSpPr>
                    <xdr:cNvPr id="12" name="Shape 12"/>
                    <xdr:cNvSpPr/>
                  </xdr:nvSpPr>
                  <xdr:spPr>
                    <a:xfrm>
                      <a:off x="1174050" y="3170400"/>
                      <a:ext cx="8343900" cy="12192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3" name="Shape 13"/>
                    <xdr:cNvGrpSpPr/>
                  </xdr:nvGrpSpPr>
                  <xdr:grpSpPr>
                    <a:xfrm>
                      <a:off x="1174050" y="3170400"/>
                      <a:ext cx="8343900" cy="1219200"/>
                      <a:chOff x="1174050" y="3170400"/>
                      <a:chExt cx="8343900" cy="1219200"/>
                    </a:xfrm>
                  </xdr:grpSpPr>
                  <xdr:sp>
                    <xdr:nvSpPr>
                      <xdr:cNvPr id="14" name="Shape 14"/>
                      <xdr:cNvSpPr/>
                    </xdr:nvSpPr>
                    <xdr:spPr>
                      <a:xfrm>
                        <a:off x="1174050" y="3170400"/>
                        <a:ext cx="8343900" cy="121920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5" name="Shape 15"/>
                      <xdr:cNvGrpSpPr/>
                    </xdr:nvGrpSpPr>
                    <xdr:grpSpPr>
                      <a:xfrm>
                        <a:off x="1174050" y="3170400"/>
                        <a:ext cx="8343900" cy="1219200"/>
                        <a:chOff x="1145475" y="3160875"/>
                        <a:chExt cx="8401050" cy="1238250"/>
                      </a:xfrm>
                    </xdr:grpSpPr>
                    <xdr:sp>
                      <xdr:nvSpPr>
                        <xdr:cNvPr id="16" name="Shape 16"/>
                        <xdr:cNvSpPr/>
                      </xdr:nvSpPr>
                      <xdr:spPr>
                        <a:xfrm>
                          <a:off x="1145475" y="3160875"/>
                          <a:ext cx="8401050" cy="123825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17" name="Shape 17"/>
                        <xdr:cNvGrpSpPr/>
                      </xdr:nvGrpSpPr>
                      <xdr:grpSpPr>
                        <a:xfrm>
                          <a:off x="1145475" y="3160875"/>
                          <a:ext cx="8401050" cy="1238250"/>
                          <a:chOff x="0" y="0"/>
                          <a:chExt cx="13096876" cy="1152525"/>
                        </a:xfrm>
                      </xdr:grpSpPr>
                      <xdr:sp>
                        <xdr:nvSpPr>
                          <xdr:cNvPr id="18" name="Shape 18"/>
                          <xdr:cNvSpPr/>
                        </xdr:nvSpPr>
                        <xdr:spPr>
                          <a:xfrm>
                            <a:off x="0" y="0"/>
                            <a:ext cx="13096875" cy="115252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19" name="Shape 19"/>
                          <xdr:cNvGrpSpPr/>
                        </xdr:nvGrpSpPr>
                        <xdr:grpSpPr>
                          <a:xfrm>
                            <a:off x="0" y="0"/>
                            <a:ext cx="13096876" cy="1152525"/>
                            <a:chOff x="0" y="0"/>
                            <a:chExt cx="759" cy="102"/>
                          </a:xfrm>
                        </xdr:grpSpPr>
                        <xdr:sp>
                          <xdr:nvSpPr>
                            <xdr:cNvPr id="20" name="Shape 20"/>
                            <xdr:cNvSpPr/>
                          </xdr:nvSpPr>
                          <xdr:spPr>
                            <a:xfrm>
                              <a:off x="0" y="0"/>
                              <a:ext cx="759" cy="102"/>
                            </a:xfrm>
                            <a:prstGeom prst="rect">
                              <a:avLst/>
                            </a:prstGeom>
                            <a:noFill/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1" name="Shape 21"/>
                            <xdr:cNvSpPr txBox="1"/>
                          </xdr:nvSpPr>
                          <xdr:spPr>
                            <a:xfrm>
                              <a:off x="556" y="0"/>
                              <a:ext cx="203" cy="51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marR="0" rtl="0" algn="ctr">
                                <a:lnSpc>
                                  <a:spcPct val="10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9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MAJA01.04.04.P001.F001</a:t>
                              </a:r>
                              <a:endParaRPr sz="10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  <xdr:sp>
                          <xdr:nvSpPr>
                            <xdr:cNvPr id="22" name="Shape 22"/>
                            <xdr:cNvSpPr/>
                          </xdr:nvSpPr>
                          <xdr:spPr>
                            <a:xfrm>
                              <a:off x="664" y="51"/>
                              <a:ext cx="95" cy="51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003</a:t>
                              </a:r>
                              <a:endParaRPr sz="1400">
                                <a:solidFill>
                                  <a:srgbClr val="000000"/>
                                </a:solidFill>
                              </a:endParaRPr>
                            </a:p>
                          </xdr:txBody>
                        </xdr:sp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556" y="51"/>
                              <a:ext cx="108" cy="51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VERSIÓN</a:t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4" name="Shape 24"/>
                            <xdr:cNvSpPr txBox="1"/>
                          </xdr:nvSpPr>
                          <xdr:spPr>
                            <a:xfrm>
                              <a:off x="213" y="0"/>
                              <a:ext cx="343" cy="102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2285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MODELO INTEGRADO DE PLANEACIÓN Y GESTIÓN</a:t>
                              </a:r>
                              <a:endParaRPr b="0" i="0" sz="10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(MIPG)</a:t>
                              </a:r>
                              <a:endParaRPr b="0" i="0" sz="10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b="0" i="0" sz="12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b="0" i="0" sz="12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200"/>
                                <a:buFont typeface="Arial"/>
                                <a:buNone/>
                              </a:pPr>
                              <a:r>
                                <a:rPr b="0" i="0" lang="en-US" sz="12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REVALUACIÓN DE PROVEEDORES </a:t>
                              </a:r>
                              <a:endParaRPr b="0" sz="1400"/>
                            </a:p>
                          </xdr:txBody>
                        </xdr:sp>
                      </xdr:grpSp>
                      <xdr:pic>
                        <xdr:nvPicPr>
                          <xdr:cNvPr descr="escudo" id="25" name="Shape 25"/>
                          <xdr:cNvPicPr preferRelativeResize="0"/>
                        </xdr:nvPicPr>
                        <xdr:blipFill rotWithShape="1">
                          <a:blip r:embed="rId1">
                            <a:alphaModFix/>
                          </a:blip>
                          <a:srcRect b="0" l="0" r="0" t="0"/>
                          <a:stretch/>
                        </xdr:blipFill>
                        <xdr:spPr>
                          <a:xfrm>
                            <a:off x="1003206" y="44657"/>
                            <a:ext cx="1650000" cy="790438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</xdr:pic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  <xdr:oneCellAnchor>
    <xdr:from>
      <xdr:col>0</xdr:col>
      <xdr:colOff>114300</xdr:colOff>
      <xdr:row>4</xdr:row>
      <xdr:rowOff>0</xdr:rowOff>
    </xdr:from>
    <xdr:ext cx="2209800" cy="371475"/>
    <xdr:sp>
      <xdr:nvSpPr>
        <xdr:cNvPr id="26" name="Shape 26"/>
        <xdr:cNvSpPr txBox="1"/>
      </xdr:nvSpPr>
      <xdr:spPr>
        <a:xfrm>
          <a:off x="4245863" y="3599025"/>
          <a:ext cx="2200275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9" t="s">
        <v>6</v>
      </c>
      <c r="D11" s="10"/>
      <c r="E11" s="8"/>
      <c r="F11" s="11" t="s">
        <v>7</v>
      </c>
      <c r="G11" s="8"/>
      <c r="H11" s="12" t="s">
        <v>8</v>
      </c>
      <c r="I11" s="13" t="s">
        <v>9</v>
      </c>
      <c r="J11" s="14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5"/>
      <c r="B12" s="16"/>
      <c r="C12" s="15"/>
      <c r="D12" s="17"/>
      <c r="E12" s="16"/>
      <c r="F12" s="15"/>
      <c r="G12" s="16"/>
      <c r="H12" s="18">
        <v>1.0</v>
      </c>
      <c r="I12" s="19">
        <v>12.0</v>
      </c>
      <c r="J12" s="20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21" t="s">
        <v>11</v>
      </c>
      <c r="B13" s="22"/>
      <c r="C13" s="23" t="s">
        <v>12</v>
      </c>
      <c r="D13" s="17"/>
      <c r="E13" s="17"/>
      <c r="F13" s="17"/>
      <c r="G13" s="17"/>
      <c r="H13" s="17"/>
      <c r="I13" s="17"/>
      <c r="J13" s="1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13</v>
      </c>
      <c r="B14" s="4"/>
      <c r="C14" s="24" t="s">
        <v>14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15</v>
      </c>
      <c r="B15" s="4"/>
      <c r="C15" s="24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5" t="s">
        <v>18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19</v>
      </c>
      <c r="B17" s="4"/>
      <c r="C17" s="26" t="s">
        <v>20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7"/>
      <c r="C18" s="27"/>
      <c r="D18" s="27"/>
      <c r="E18" s="1"/>
      <c r="F18" s="1"/>
      <c r="G18" s="1"/>
      <c r="H18" s="1"/>
      <c r="I18" s="1"/>
      <c r="J18" s="1"/>
    </row>
    <row r="19" ht="22.5" customHeight="1">
      <c r="A19" s="2" t="s">
        <v>21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8" t="s">
        <v>22</v>
      </c>
      <c r="B20" s="22"/>
      <c r="C20" s="28" t="s">
        <v>23</v>
      </c>
      <c r="D20" s="29"/>
      <c r="E20" s="29"/>
      <c r="F20" s="22"/>
      <c r="G20" s="28" t="s">
        <v>24</v>
      </c>
      <c r="H20" s="22"/>
      <c r="I20" s="28" t="s">
        <v>25</v>
      </c>
      <c r="J20" s="22"/>
    </row>
    <row r="21" ht="30.0" customHeight="1">
      <c r="A21" s="7" t="s">
        <v>26</v>
      </c>
      <c r="B21" s="8"/>
      <c r="C21" s="6" t="s">
        <v>27</v>
      </c>
      <c r="D21" s="3"/>
      <c r="E21" s="3"/>
      <c r="F21" s="4"/>
      <c r="G21" s="30">
        <v>60.0</v>
      </c>
      <c r="H21" s="20">
        <v>30.0</v>
      </c>
      <c r="I21" s="31">
        <v>30.0</v>
      </c>
      <c r="J21" s="30">
        <f>SUM(I21:I23)</f>
        <v>60</v>
      </c>
    </row>
    <row r="22" ht="30.0" customHeight="1">
      <c r="A22" s="32"/>
      <c r="B22" s="33"/>
      <c r="C22" s="6" t="s">
        <v>28</v>
      </c>
      <c r="D22" s="3"/>
      <c r="E22" s="3"/>
      <c r="F22" s="4"/>
      <c r="G22" s="34"/>
      <c r="H22" s="20">
        <v>15.0</v>
      </c>
      <c r="I22" s="31">
        <v>15.0</v>
      </c>
      <c r="J22" s="34"/>
    </row>
    <row r="23" ht="30.0" customHeight="1">
      <c r="A23" s="15"/>
      <c r="B23" s="16"/>
      <c r="C23" s="6" t="s">
        <v>29</v>
      </c>
      <c r="D23" s="3"/>
      <c r="E23" s="3"/>
      <c r="F23" s="4"/>
      <c r="G23" s="35"/>
      <c r="H23" s="20">
        <v>15.0</v>
      </c>
      <c r="I23" s="31">
        <v>15.0</v>
      </c>
      <c r="J23" s="35"/>
    </row>
    <row r="24" ht="30.0" customHeight="1">
      <c r="A24" s="7" t="s">
        <v>30</v>
      </c>
      <c r="B24" s="8"/>
      <c r="C24" s="6" t="s">
        <v>31</v>
      </c>
      <c r="D24" s="3"/>
      <c r="E24" s="3"/>
      <c r="F24" s="4"/>
      <c r="G24" s="30">
        <v>10.0</v>
      </c>
      <c r="H24" s="20">
        <v>10.0</v>
      </c>
      <c r="I24" s="31">
        <v>10.0</v>
      </c>
      <c r="J24" s="20">
        <f>SUM(I24)</f>
        <v>10</v>
      </c>
    </row>
    <row r="25" ht="30.0" customHeight="1">
      <c r="A25" s="7" t="s">
        <v>32</v>
      </c>
      <c r="B25" s="8"/>
      <c r="C25" s="6" t="s">
        <v>33</v>
      </c>
      <c r="D25" s="3"/>
      <c r="E25" s="3"/>
      <c r="F25" s="4"/>
      <c r="G25" s="30">
        <v>30.0</v>
      </c>
      <c r="H25" s="20">
        <v>10.0</v>
      </c>
      <c r="I25" s="31">
        <v>10.0</v>
      </c>
      <c r="J25" s="30">
        <f>SUM(I25:I27)</f>
        <v>30</v>
      </c>
    </row>
    <row r="26" ht="30.0" customHeight="1">
      <c r="A26" s="32"/>
      <c r="B26" s="33"/>
      <c r="C26" s="6" t="s">
        <v>34</v>
      </c>
      <c r="D26" s="3"/>
      <c r="E26" s="3"/>
      <c r="F26" s="4"/>
      <c r="G26" s="34"/>
      <c r="H26" s="20">
        <v>10.0</v>
      </c>
      <c r="I26" s="31">
        <v>10.0</v>
      </c>
      <c r="J26" s="34"/>
    </row>
    <row r="27" ht="42.0" customHeight="1">
      <c r="A27" s="15"/>
      <c r="B27" s="16"/>
      <c r="C27" s="6" t="s">
        <v>35</v>
      </c>
      <c r="D27" s="3"/>
      <c r="E27" s="3"/>
      <c r="F27" s="4"/>
      <c r="G27" s="34"/>
      <c r="H27" s="20">
        <v>10.0</v>
      </c>
      <c r="I27" s="31">
        <v>10.0</v>
      </c>
      <c r="J27" s="35"/>
    </row>
    <row r="28" ht="30.0" customHeight="1">
      <c r="A28" s="2" t="s">
        <v>36</v>
      </c>
      <c r="B28" s="3"/>
      <c r="C28" s="3"/>
      <c r="D28" s="3"/>
      <c r="E28" s="3"/>
      <c r="F28" s="4"/>
      <c r="G28" s="20">
        <f t="shared" ref="G28:H28" si="1">SUM(G21:G27)</f>
        <v>100</v>
      </c>
      <c r="H28" s="20">
        <f t="shared" si="1"/>
        <v>100</v>
      </c>
      <c r="I28" s="2">
        <f>SUM(J21:J27)</f>
        <v>100</v>
      </c>
      <c r="J28" s="4"/>
    </row>
    <row r="29" ht="30.0" customHeight="1">
      <c r="A29" s="2" t="s">
        <v>37</v>
      </c>
      <c r="B29" s="3"/>
      <c r="C29" s="3"/>
      <c r="D29" s="3"/>
      <c r="E29" s="3"/>
      <c r="F29" s="3"/>
      <c r="G29" s="3"/>
      <c r="H29" s="4"/>
      <c r="I29" s="36" t="str">
        <f>IF(I28&lt;65,A37,IF(I28&lt;75,A36,IF(I28&lt;90,A35,A34)))</f>
        <v>Satisfactorio</v>
      </c>
      <c r="J29" s="4"/>
    </row>
    <row r="30" ht="105.0" customHeight="1">
      <c r="A30" s="37" t="s">
        <v>38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39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6" t="s">
        <v>37</v>
      </c>
      <c r="B33" s="4"/>
      <c r="C33" s="36" t="s">
        <v>40</v>
      </c>
      <c r="D33" s="4"/>
      <c r="E33" s="38" t="s">
        <v>41</v>
      </c>
      <c r="F33" s="3"/>
      <c r="G33" s="3"/>
      <c r="H33" s="3"/>
      <c r="I33" s="3"/>
      <c r="J33" s="4"/>
    </row>
    <row r="34" ht="52.5" customHeight="1">
      <c r="A34" s="2" t="s">
        <v>42</v>
      </c>
      <c r="B34" s="4"/>
      <c r="C34" s="39" t="s">
        <v>43</v>
      </c>
      <c r="D34" s="4"/>
      <c r="E34" s="39" t="s">
        <v>44</v>
      </c>
      <c r="F34" s="3"/>
      <c r="G34" s="3"/>
      <c r="H34" s="3"/>
      <c r="I34" s="3"/>
      <c r="J34" s="4"/>
    </row>
    <row r="35" ht="52.5" customHeight="1">
      <c r="A35" s="2" t="s">
        <v>45</v>
      </c>
      <c r="B35" s="4"/>
      <c r="C35" s="39" t="s">
        <v>46</v>
      </c>
      <c r="D35" s="4"/>
      <c r="E35" s="39" t="s">
        <v>47</v>
      </c>
      <c r="F35" s="3"/>
      <c r="G35" s="3"/>
      <c r="H35" s="3"/>
      <c r="I35" s="3"/>
      <c r="J35" s="4"/>
    </row>
    <row r="36" ht="52.5" customHeight="1">
      <c r="A36" s="2" t="s">
        <v>48</v>
      </c>
      <c r="B36" s="4"/>
      <c r="C36" s="39" t="s">
        <v>49</v>
      </c>
      <c r="D36" s="4"/>
      <c r="E36" s="39" t="s">
        <v>50</v>
      </c>
      <c r="F36" s="3"/>
      <c r="G36" s="3"/>
      <c r="H36" s="3"/>
      <c r="I36" s="3"/>
      <c r="J36" s="4"/>
    </row>
    <row r="37" ht="52.5" customHeight="1">
      <c r="A37" s="2" t="s">
        <v>51</v>
      </c>
      <c r="B37" s="4"/>
      <c r="C37" s="2" t="s">
        <v>52</v>
      </c>
      <c r="D37" s="4"/>
      <c r="E37" s="39" t="s">
        <v>53</v>
      </c>
      <c r="F37" s="3"/>
      <c r="G37" s="3"/>
      <c r="H37" s="3"/>
      <c r="I37" s="3"/>
      <c r="J37" s="4"/>
    </row>
    <row r="38" ht="4.5" customHeight="1">
      <c r="A38" s="27"/>
      <c r="C38" s="1"/>
      <c r="D38" s="1"/>
      <c r="E38" s="1"/>
      <c r="F38" s="1"/>
      <c r="G38" s="27"/>
    </row>
    <row r="39" ht="22.5" customHeight="1">
      <c r="A39" s="2" t="s">
        <v>54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40" t="s">
        <v>55</v>
      </c>
      <c r="B40" s="3"/>
      <c r="C40" s="3"/>
      <c r="D40" s="3"/>
      <c r="E40" s="3"/>
      <c r="F40" s="3"/>
      <c r="G40" s="3"/>
      <c r="H40" s="3"/>
      <c r="I40" s="3"/>
      <c r="J40" s="4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ht="25.5" customHeight="1">
      <c r="A41" s="20"/>
      <c r="B41" s="5" t="s">
        <v>56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20"/>
      <c r="B42" s="5" t="s">
        <v>57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20"/>
      <c r="B43" s="5" t="s">
        <v>58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20"/>
      <c r="B44" s="5" t="s">
        <v>59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20"/>
      <c r="B45" s="5" t="s">
        <v>60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20"/>
      <c r="B46" s="5" t="s">
        <v>61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20"/>
      <c r="B47" s="37" t="s">
        <v>62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7"/>
      <c r="C48" s="1"/>
      <c r="D48" s="1"/>
      <c r="E48" s="1"/>
      <c r="F48" s="1"/>
      <c r="G48" s="27"/>
    </row>
    <row r="49" ht="22.5" customHeight="1">
      <c r="A49" s="2" t="s">
        <v>63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>
      <c r="A51" s="45"/>
      <c r="B51" s="46"/>
      <c r="C51" s="46"/>
      <c r="D51" s="46"/>
      <c r="E51" s="46"/>
      <c r="F51" s="46"/>
      <c r="G51" s="46"/>
      <c r="H51" s="46"/>
      <c r="I51" s="46"/>
      <c r="J51" s="47"/>
    </row>
    <row r="52" ht="42.0" customHeight="1">
      <c r="A52" s="48"/>
      <c r="B52" s="17"/>
      <c r="C52" s="17"/>
      <c r="D52" s="17"/>
      <c r="E52" s="49"/>
      <c r="F52" s="50"/>
      <c r="G52" s="50"/>
      <c r="H52" s="50"/>
      <c r="I52" s="50"/>
      <c r="J52" s="51"/>
    </row>
    <row r="53" ht="22.5" customHeight="1">
      <c r="A53" s="52" t="s">
        <v>20</v>
      </c>
      <c r="B53" s="10"/>
      <c r="C53" s="10"/>
      <c r="D53" s="10"/>
      <c r="E53" s="49"/>
      <c r="F53" s="50"/>
      <c r="G53" s="50"/>
      <c r="H53" s="50"/>
      <c r="I53" s="50"/>
      <c r="J53" s="5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ht="22.5" customHeight="1">
      <c r="A54" s="53" t="s">
        <v>64</v>
      </c>
      <c r="B54" s="54"/>
      <c r="C54" s="50"/>
      <c r="D54" s="49"/>
      <c r="E54" s="49"/>
      <c r="F54" s="50"/>
      <c r="G54" s="50"/>
      <c r="H54" s="50"/>
      <c r="I54" s="50"/>
      <c r="J54" s="51"/>
    </row>
    <row r="55" ht="22.5" customHeight="1">
      <c r="A55" s="55"/>
      <c r="B55" s="54"/>
      <c r="C55" s="50"/>
      <c r="D55" s="49"/>
      <c r="E55" s="49"/>
      <c r="F55" s="50"/>
      <c r="G55" s="50"/>
      <c r="H55" s="50"/>
      <c r="I55" s="50"/>
      <c r="J55" s="5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ht="22.5" customHeight="1">
      <c r="A56" s="56" t="s">
        <v>65</v>
      </c>
      <c r="B56" s="17"/>
      <c r="C56" s="17"/>
      <c r="D56" s="17"/>
      <c r="E56" s="17"/>
      <c r="F56" s="17"/>
      <c r="G56" s="17"/>
      <c r="H56" s="17"/>
      <c r="I56" s="17"/>
      <c r="J56" s="16"/>
    </row>
    <row r="57" ht="6.75" customHeight="1">
      <c r="A57" s="57"/>
      <c r="B57" s="58"/>
      <c r="C57" s="58"/>
      <c r="D57" s="58"/>
      <c r="E57" s="58"/>
      <c r="F57" s="58"/>
      <c r="G57" s="58"/>
      <c r="H57" s="58"/>
      <c r="I57" s="58"/>
      <c r="J57" s="58"/>
    </row>
    <row r="58" ht="15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60" t="s">
        <v>4</v>
      </c>
    </row>
    <row r="2">
      <c r="A2" s="1">
        <v>30.0</v>
      </c>
      <c r="B2" s="1">
        <v>15.0</v>
      </c>
      <c r="C2" s="1">
        <v>10.0</v>
      </c>
      <c r="H2" s="60" t="s">
        <v>66</v>
      </c>
    </row>
    <row r="3" ht="15.0" customHeight="1">
      <c r="H3" s="60" t="s">
        <v>67</v>
      </c>
    </row>
    <row r="4" ht="15.0" customHeight="1">
      <c r="H4" s="60" t="s">
        <v>68</v>
      </c>
    </row>
    <row r="5" ht="15.0" customHeight="1">
      <c r="H5" s="60" t="s">
        <v>69</v>
      </c>
    </row>
    <row r="6" ht="15.0" customHeight="1">
      <c r="H6" s="60" t="s">
        <v>70</v>
      </c>
    </row>
    <row r="7" ht="15.0" customHeight="1">
      <c r="H7" s="60" t="s">
        <v>71</v>
      </c>
    </row>
    <row r="8" ht="15.0" customHeight="1">
      <c r="H8" s="60" t="s">
        <v>72</v>
      </c>
    </row>
    <row r="9" ht="15.0" customHeight="1">
      <c r="H9" s="60" t="s">
        <v>73</v>
      </c>
    </row>
    <row r="10" ht="15.0" customHeight="1">
      <c r="H10" s="60" t="s">
        <v>74</v>
      </c>
    </row>
    <row r="11" ht="15.0" customHeight="1">
      <c r="H11" s="60" t="s">
        <v>75</v>
      </c>
    </row>
    <row r="12" ht="15.0" customHeight="1">
      <c r="H12" s="60" t="s">
        <v>76</v>
      </c>
    </row>
    <row r="13" ht="15.0" customHeight="1">
      <c r="H13" s="60" t="s">
        <v>77</v>
      </c>
    </row>
    <row r="14" ht="15.0" customHeight="1">
      <c r="H14" s="60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